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ица успеваемости" sheetId="5" r:id="rId1"/>
    <sheet name="Лист1" sheetId="6" r:id="rId2"/>
  </sheets>
  <calcPr calcId="124519"/>
</workbook>
</file>

<file path=xl/calcChain.xml><?xml version="1.0" encoding="utf-8"?>
<calcChain xmlns="http://schemas.openxmlformats.org/spreadsheetml/2006/main">
  <c r="C32" i="6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4"/>
  <c r="B4"/>
  <c r="C3"/>
  <c r="B3"/>
  <c r="C2"/>
  <c r="B2"/>
  <c r="K5" i="5"/>
  <c r="J5"/>
  <c r="I5"/>
  <c r="J23"/>
  <c r="K23"/>
  <c r="L23"/>
  <c r="I23"/>
  <c r="J22"/>
  <c r="K22"/>
  <c r="L22"/>
  <c r="I22"/>
  <c r="J16"/>
  <c r="K16"/>
  <c r="L16"/>
  <c r="I16"/>
  <c r="J12"/>
  <c r="L8"/>
  <c r="J10"/>
  <c r="K10"/>
  <c r="L10"/>
  <c r="I10"/>
  <c r="L6"/>
  <c r="L7"/>
  <c r="L11"/>
  <c r="L12"/>
  <c r="L14"/>
  <c r="L15"/>
  <c r="L17"/>
  <c r="L18"/>
  <c r="L19"/>
  <c r="L20"/>
  <c r="K6"/>
  <c r="K7"/>
  <c r="K8"/>
  <c r="K9"/>
  <c r="K11"/>
  <c r="K12"/>
  <c r="K13"/>
  <c r="K14"/>
  <c r="K15"/>
  <c r="K17"/>
  <c r="K18"/>
  <c r="K19"/>
  <c r="K20"/>
  <c r="K21"/>
  <c r="J6"/>
  <c r="J7"/>
  <c r="J8"/>
  <c r="J9"/>
  <c r="J11"/>
  <c r="J13"/>
  <c r="J14"/>
  <c r="J15"/>
  <c r="J17"/>
  <c r="J18"/>
  <c r="J19"/>
  <c r="J20"/>
  <c r="J21"/>
  <c r="I6"/>
  <c r="I7"/>
  <c r="I8"/>
  <c r="I9"/>
  <c r="I11"/>
  <c r="I12"/>
  <c r="I13"/>
  <c r="I14"/>
  <c r="I15"/>
  <c r="I17"/>
  <c r="I18"/>
  <c r="I19"/>
  <c r="I20"/>
  <c r="I21"/>
  <c r="D23"/>
  <c r="E23"/>
  <c r="F23"/>
  <c r="G23"/>
  <c r="C23"/>
  <c r="D22"/>
  <c r="E22"/>
  <c r="F22"/>
  <c r="G22"/>
  <c r="C22"/>
  <c r="D16"/>
  <c r="E16"/>
  <c r="F16"/>
  <c r="G16"/>
  <c r="C16"/>
  <c r="D10"/>
  <c r="E10"/>
  <c r="F10"/>
  <c r="G10"/>
  <c r="C10"/>
  <c r="G11"/>
  <c r="G12"/>
  <c r="G13"/>
  <c r="G14"/>
  <c r="G15"/>
  <c r="G17"/>
  <c r="G18"/>
  <c r="G19"/>
  <c r="G20"/>
  <c r="G21"/>
  <c r="G6"/>
  <c r="G7"/>
  <c r="G8"/>
  <c r="G9"/>
  <c r="G5"/>
</calcChain>
</file>

<file path=xl/sharedStrings.xml><?xml version="1.0" encoding="utf-8"?>
<sst xmlns="http://schemas.openxmlformats.org/spreadsheetml/2006/main" count="57" uniqueCount="39">
  <si>
    <t>Таблица успеваемости</t>
  </si>
  <si>
    <t>Группа</t>
  </si>
  <si>
    <t>Фамилия студента</t>
  </si>
  <si>
    <t>Высш. Матем.</t>
  </si>
  <si>
    <t>Информатика.</t>
  </si>
  <si>
    <t>Иностран язык.</t>
  </si>
  <si>
    <t>Философия.</t>
  </si>
  <si>
    <t>Средний бал.</t>
  </si>
  <si>
    <t>М-1</t>
  </si>
  <si>
    <t>K-2</t>
  </si>
  <si>
    <t>T-1</t>
  </si>
  <si>
    <t>Общ.</t>
  </si>
  <si>
    <t>Средний б.</t>
  </si>
  <si>
    <t>Антонова</t>
  </si>
  <si>
    <t>Вольнов</t>
  </si>
  <si>
    <t>Дружко</t>
  </si>
  <si>
    <t>Киров</t>
  </si>
  <si>
    <t>Ясина</t>
  </si>
  <si>
    <t>Друзь</t>
  </si>
  <si>
    <t>Бурова</t>
  </si>
  <si>
    <t>Громов</t>
  </si>
  <si>
    <t>Леонова</t>
  </si>
  <si>
    <t>Энтин</t>
  </si>
  <si>
    <t>Агутин</t>
  </si>
  <si>
    <t>Басков</t>
  </si>
  <si>
    <t>Варум</t>
  </si>
  <si>
    <t>Герман</t>
  </si>
  <si>
    <t>Державин</t>
  </si>
  <si>
    <t>Имеет средний балл в пределах</t>
  </si>
  <si>
    <t>больше(=)4,5</t>
  </si>
  <si>
    <t>(=)4-4,5</t>
  </si>
  <si>
    <t>(=)3,5-4</t>
  </si>
  <si>
    <t>меньше 3,5</t>
  </si>
  <si>
    <t>Успеваемость по предметам</t>
  </si>
  <si>
    <t>Анализ успеваемости</t>
  </si>
  <si>
    <t>Средний балл</t>
  </si>
  <si>
    <t>x</t>
  </si>
  <si>
    <t>y=2sin2x</t>
  </si>
  <si>
    <t>y=2cos2x-3sin2x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</si>
</sst>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7" xfId="0" applyFill="1" applyBorder="1"/>
    <xf numFmtId="0" fontId="0" fillId="0" borderId="0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0" xfId="0" applyFill="1" applyBorder="1"/>
    <xf numFmtId="0" fontId="0" fillId="0" borderId="13" xfId="0" applyFill="1" applyBorder="1"/>
    <xf numFmtId="2" fontId="0" fillId="0" borderId="14" xfId="0" applyNumberFormat="1" applyBorder="1"/>
    <xf numFmtId="2" fontId="0" fillId="0" borderId="15" xfId="0" applyNumberFormat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 textRotation="90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textRotation="90" wrapText="1"/>
    </xf>
    <xf numFmtId="0" fontId="0" fillId="0" borderId="5" xfId="0" applyBorder="1" applyAlignment="1">
      <alignment horizontal="center" textRotation="90" wrapText="1"/>
    </xf>
    <xf numFmtId="0" fontId="0" fillId="0" borderId="3" xfId="0" applyBorder="1" applyAlignment="1">
      <alignment horizontal="center" textRotation="90" wrapText="1"/>
    </xf>
    <xf numFmtId="0" fontId="0" fillId="0" borderId="6" xfId="0" applyBorder="1" applyAlignment="1">
      <alignment horizontal="center" textRotation="90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6" xfId="0" applyFill="1" applyBorder="1"/>
    <xf numFmtId="0" fontId="0" fillId="3" borderId="16" xfId="0" applyFill="1" applyBorder="1"/>
    <xf numFmtId="2" fontId="0" fillId="3" borderId="16" xfId="0" applyNumberForma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perspective val="30"/>
    </c:view3D>
    <c:plotArea>
      <c:layout>
        <c:manualLayout>
          <c:layoutTarget val="inner"/>
          <c:xMode val="edge"/>
          <c:yMode val="edge"/>
          <c:x val="5.2992867416996617E-2"/>
          <c:y val="7.4548702245552628E-2"/>
          <c:w val="0.69523293963254584"/>
          <c:h val="0.79822506561679785"/>
        </c:manualLayout>
      </c:layout>
      <c:bar3DChart>
        <c:barDir val="col"/>
        <c:grouping val="standard"/>
        <c:ser>
          <c:idx val="0"/>
          <c:order val="0"/>
          <c:tx>
            <c:v>М-1</c:v>
          </c:tx>
          <c:cat>
            <c:strLit>
              <c:ptCount val="4"/>
              <c:pt idx="0">
                <c:v>высш. Матем.</c:v>
              </c:pt>
              <c:pt idx="1">
                <c:v>информатика</c:v>
              </c:pt>
              <c:pt idx="2">
                <c:v>иностр. Язык</c:v>
              </c:pt>
              <c:pt idx="3">
                <c:v>философия</c:v>
              </c:pt>
            </c:strLit>
          </c:cat>
          <c:val>
            <c:numRef>
              <c:f>'Таблица успеваемости'!$C$10:$F$10</c:f>
              <c:numCache>
                <c:formatCode>General</c:formatCode>
                <c:ptCount val="4"/>
                <c:pt idx="0">
                  <c:v>4.2</c:v>
                </c:pt>
                <c:pt idx="1">
                  <c:v>3.6</c:v>
                </c:pt>
                <c:pt idx="2">
                  <c:v>3.8</c:v>
                </c:pt>
                <c:pt idx="3">
                  <c:v>3.4</c:v>
                </c:pt>
              </c:numCache>
            </c:numRef>
          </c:val>
        </c:ser>
        <c:ser>
          <c:idx val="1"/>
          <c:order val="1"/>
          <c:tx>
            <c:v>К-2</c:v>
          </c:tx>
          <c:cat>
            <c:strLit>
              <c:ptCount val="4"/>
              <c:pt idx="0">
                <c:v>высш. Матем.</c:v>
              </c:pt>
              <c:pt idx="1">
                <c:v>информатика</c:v>
              </c:pt>
              <c:pt idx="2">
                <c:v>иностр. Язык</c:v>
              </c:pt>
              <c:pt idx="3">
                <c:v>философия</c:v>
              </c:pt>
            </c:strLit>
          </c:cat>
          <c:val>
            <c:numRef>
              <c:f>'Таблица успеваемости'!$C$16:$F$16</c:f>
              <c:numCache>
                <c:formatCode>General</c:formatCode>
                <c:ptCount val="4"/>
                <c:pt idx="0">
                  <c:v>3.8</c:v>
                </c:pt>
                <c:pt idx="1">
                  <c:v>3.4</c:v>
                </c:pt>
                <c:pt idx="2">
                  <c:v>3.6</c:v>
                </c:pt>
                <c:pt idx="3">
                  <c:v>4.4000000000000004</c:v>
                </c:pt>
              </c:numCache>
            </c:numRef>
          </c:val>
        </c:ser>
        <c:ser>
          <c:idx val="2"/>
          <c:order val="2"/>
          <c:tx>
            <c:v>Т-1</c:v>
          </c:tx>
          <c:cat>
            <c:strLit>
              <c:ptCount val="4"/>
              <c:pt idx="0">
                <c:v>высш. Матем.</c:v>
              </c:pt>
              <c:pt idx="1">
                <c:v>информатика</c:v>
              </c:pt>
              <c:pt idx="2">
                <c:v>иностр. Язык</c:v>
              </c:pt>
              <c:pt idx="3">
                <c:v>философия</c:v>
              </c:pt>
            </c:strLit>
          </c:cat>
          <c:val>
            <c:numRef>
              <c:f>'Таблица успеваемости'!$C$22:$F$22</c:f>
              <c:numCache>
                <c:formatCode>General</c:formatCode>
                <c:ptCount val="4"/>
                <c:pt idx="0">
                  <c:v>3.4</c:v>
                </c:pt>
                <c:pt idx="1">
                  <c:v>3.4</c:v>
                </c:pt>
                <c:pt idx="2">
                  <c:v>3.4</c:v>
                </c:pt>
                <c:pt idx="3">
                  <c:v>3.2</c:v>
                </c:pt>
              </c:numCache>
            </c:numRef>
          </c:val>
        </c:ser>
        <c:shape val="box"/>
        <c:axId val="115755648"/>
        <c:axId val="114741632"/>
        <c:axId val="115781120"/>
      </c:bar3DChart>
      <c:catAx>
        <c:axId val="115755648"/>
        <c:scaling>
          <c:orientation val="minMax"/>
        </c:scaling>
        <c:axPos val="b"/>
        <c:tickLblPos val="nextTo"/>
        <c:crossAx val="114741632"/>
        <c:crosses val="autoZero"/>
        <c:lblAlgn val="ctr"/>
        <c:lblOffset val="100"/>
      </c:catAx>
      <c:valAx>
        <c:axId val="114741632"/>
        <c:scaling>
          <c:orientation val="minMax"/>
        </c:scaling>
        <c:axPos val="l"/>
        <c:majorGridlines/>
        <c:numFmt formatCode="General" sourceLinked="1"/>
        <c:tickLblPos val="nextTo"/>
        <c:crossAx val="115755648"/>
        <c:crosses val="autoZero"/>
        <c:crossBetween val="between"/>
      </c:valAx>
      <c:serAx>
        <c:axId val="115781120"/>
        <c:scaling>
          <c:orientation val="minMax"/>
        </c:scaling>
        <c:axPos val="b"/>
        <c:tickLblPos val="nextTo"/>
        <c:crossAx val="114741632"/>
        <c:crosses val="autoZero"/>
      </c:ser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6.2314280778596957E-2"/>
          <c:y val="4.214129483814525E-2"/>
          <c:w val="0.71388648293963253"/>
          <c:h val="0.79822506561679785"/>
        </c:manualLayout>
      </c:layout>
      <c:lineChart>
        <c:grouping val="standard"/>
        <c:ser>
          <c:idx val="0"/>
          <c:order val="0"/>
          <c:tx>
            <c:v>высш. Матем.</c:v>
          </c:tx>
          <c:val>
            <c:numRef>
              <c:f>'Таблица успеваемости'!$C$10:$F$10</c:f>
              <c:numCache>
                <c:formatCode>General</c:formatCode>
                <c:ptCount val="4"/>
                <c:pt idx="0">
                  <c:v>4.2</c:v>
                </c:pt>
                <c:pt idx="1">
                  <c:v>3.6</c:v>
                </c:pt>
                <c:pt idx="2">
                  <c:v>3.8</c:v>
                </c:pt>
                <c:pt idx="3">
                  <c:v>3.4</c:v>
                </c:pt>
              </c:numCache>
            </c:numRef>
          </c:val>
          <c:smooth val="1"/>
        </c:ser>
        <c:ser>
          <c:idx val="1"/>
          <c:order val="1"/>
          <c:tx>
            <c:v>информатика</c:v>
          </c:tx>
          <c:val>
            <c:numRef>
              <c:f>'Таблица успеваемости'!$C$16:$F$16</c:f>
              <c:numCache>
                <c:formatCode>General</c:formatCode>
                <c:ptCount val="4"/>
                <c:pt idx="0">
                  <c:v>3.8</c:v>
                </c:pt>
                <c:pt idx="1">
                  <c:v>3.4</c:v>
                </c:pt>
                <c:pt idx="2">
                  <c:v>3.6</c:v>
                </c:pt>
                <c:pt idx="3">
                  <c:v>4.4000000000000004</c:v>
                </c:pt>
              </c:numCache>
            </c:numRef>
          </c:val>
          <c:smooth val="1"/>
        </c:ser>
        <c:ser>
          <c:idx val="2"/>
          <c:order val="2"/>
          <c:tx>
            <c:v>иностран. язык</c:v>
          </c:tx>
          <c:val>
            <c:numRef>
              <c:f>'Таблица успеваемости'!$C$22:$F$22</c:f>
              <c:numCache>
                <c:formatCode>General</c:formatCode>
                <c:ptCount val="4"/>
                <c:pt idx="0">
                  <c:v>3.4</c:v>
                </c:pt>
                <c:pt idx="1">
                  <c:v>3.4</c:v>
                </c:pt>
                <c:pt idx="2">
                  <c:v>3.4</c:v>
                </c:pt>
                <c:pt idx="3">
                  <c:v>3.2</c:v>
                </c:pt>
              </c:numCache>
            </c:numRef>
          </c:val>
          <c:smooth val="1"/>
        </c:ser>
        <c:ser>
          <c:idx val="3"/>
          <c:order val="3"/>
          <c:tx>
            <c:v>философия</c:v>
          </c:tx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marker val="1"/>
        <c:axId val="133382528"/>
        <c:axId val="133384064"/>
      </c:lineChart>
      <c:catAx>
        <c:axId val="133382528"/>
        <c:scaling>
          <c:orientation val="minMax"/>
        </c:scaling>
        <c:axPos val="b"/>
        <c:majorGridlines/>
        <c:tickLblPos val="nextTo"/>
        <c:crossAx val="133384064"/>
        <c:crosses val="autoZero"/>
        <c:auto val="1"/>
        <c:lblAlgn val="ctr"/>
        <c:lblOffset val="100"/>
        <c:tickLblSkip val="1"/>
      </c:catAx>
      <c:valAx>
        <c:axId val="133384064"/>
        <c:scaling>
          <c:orientation val="minMax"/>
        </c:scaling>
        <c:axPos val="l"/>
        <c:majorGridlines/>
        <c:numFmt formatCode="General" sourceLinked="1"/>
        <c:tickLblPos val="nextTo"/>
        <c:crossAx val="133382528"/>
        <c:crosses val="autoZero"/>
        <c:crossBetween val="between"/>
        <c:majorUnit val="1"/>
      </c:valAx>
    </c:plotArea>
    <c:legend>
      <c:legendPos val="r"/>
      <c:layout>
        <c:manualLayout>
          <c:xMode val="edge"/>
          <c:yMode val="edge"/>
          <c:x val="0.7804104741684359"/>
          <c:y val="0.26775080198308548"/>
          <c:w val="0.21109695682944093"/>
          <c:h val="0.41820209973753281"/>
        </c:manualLayout>
      </c:layout>
      <c:txPr>
        <a:bodyPr/>
        <a:lstStyle/>
        <a:p>
          <a:pPr rtl="0">
            <a:defRPr/>
          </a:pPr>
          <a:endParaRPr lang="ru-RU"/>
        </a:p>
      </c:txPr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9524</xdr:colOff>
      <xdr:row>25</xdr:row>
      <xdr:rowOff>9525</xdr:rowOff>
    </xdr:from>
    <xdr:to>
      <xdr:col>16</xdr:col>
      <xdr:colOff>609599</xdr:colOff>
      <xdr:row>39</xdr:row>
      <xdr:rowOff>85725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25</xdr:row>
      <xdr:rowOff>0</xdr:rowOff>
    </xdr:from>
    <xdr:to>
      <xdr:col>8</xdr:col>
      <xdr:colOff>0</xdr:colOff>
      <xdr:row>39</xdr:row>
      <xdr:rowOff>76200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9"/>
  <sheetViews>
    <sheetView topLeftCell="A18" workbookViewId="0">
      <selection activeCell="I42" sqref="I42"/>
    </sheetView>
  </sheetViews>
  <sheetFormatPr defaultRowHeight="15"/>
  <cols>
    <col min="2" max="2" width="12.42578125" customWidth="1"/>
    <col min="9" max="9" width="15.5703125" customWidth="1"/>
    <col min="12" max="12" width="12" customWidth="1"/>
  </cols>
  <sheetData>
    <row r="1" spans="1:12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6" customHeight="1" thickBot="1"/>
    <row r="3" spans="1:12" ht="24.75" customHeight="1">
      <c r="A3" s="22" t="s">
        <v>1</v>
      </c>
      <c r="B3" s="24" t="s">
        <v>2</v>
      </c>
      <c r="C3" s="24" t="s">
        <v>3</v>
      </c>
      <c r="D3" s="24" t="s">
        <v>4</v>
      </c>
      <c r="E3" s="24" t="s">
        <v>5</v>
      </c>
      <c r="F3" s="24" t="s">
        <v>6</v>
      </c>
      <c r="G3" s="26" t="s">
        <v>7</v>
      </c>
      <c r="I3" s="28" t="s">
        <v>28</v>
      </c>
      <c r="J3" s="29"/>
      <c r="K3" s="29"/>
      <c r="L3" s="30"/>
    </row>
    <row r="4" spans="1:12" ht="24.75" customHeight="1" thickBot="1">
      <c r="A4" s="23"/>
      <c r="B4" s="25"/>
      <c r="C4" s="25"/>
      <c r="D4" s="25"/>
      <c r="E4" s="25"/>
      <c r="F4" s="25"/>
      <c r="G4" s="27"/>
      <c r="I4" s="7" t="s">
        <v>29</v>
      </c>
      <c r="J4" s="8" t="s">
        <v>30</v>
      </c>
      <c r="K4" s="8" t="s">
        <v>31</v>
      </c>
      <c r="L4" s="9" t="s">
        <v>32</v>
      </c>
    </row>
    <row r="5" spans="1:12">
      <c r="A5" s="6" t="s">
        <v>8</v>
      </c>
      <c r="B5" s="6" t="s">
        <v>13</v>
      </c>
      <c r="C5" s="6">
        <v>4</v>
      </c>
      <c r="D5" s="6">
        <v>3</v>
      </c>
      <c r="E5" s="6">
        <v>3</v>
      </c>
      <c r="F5" s="6">
        <v>4</v>
      </c>
      <c r="G5" s="6">
        <f>AVERAGE(C5:F5)</f>
        <v>3.5</v>
      </c>
      <c r="H5" s="6"/>
      <c r="I5" s="6">
        <f>IF(G5&gt;=4.5,1,0)</f>
        <v>0</v>
      </c>
      <c r="J5" s="6">
        <f>IF(AND(4&lt;=G5, G5&lt;4.5),1,0)</f>
        <v>0</v>
      </c>
      <c r="K5" s="6">
        <f>IF(AND(3.5&lt;=G5, G5&lt;4),1,0)</f>
        <v>1</v>
      </c>
      <c r="L5" s="6">
        <v>0</v>
      </c>
    </row>
    <row r="6" spans="1:12">
      <c r="A6" s="6" t="s">
        <v>8</v>
      </c>
      <c r="B6" s="6" t="s">
        <v>14</v>
      </c>
      <c r="C6" s="6">
        <v>5</v>
      </c>
      <c r="D6" s="6">
        <v>4</v>
      </c>
      <c r="E6" s="6">
        <v>4</v>
      </c>
      <c r="F6" s="6">
        <v>3</v>
      </c>
      <c r="G6" s="6">
        <f t="shared" ref="G6:G21" si="0">AVERAGE(C6:F6)</f>
        <v>4</v>
      </c>
      <c r="H6" s="6"/>
      <c r="I6" s="6">
        <f t="shared" ref="I6:I21" si="1">IF(G6&gt;=4.5,1,0)</f>
        <v>0</v>
      </c>
      <c r="J6" s="6">
        <f t="shared" ref="J6:J21" si="2">IF(AND(4&lt;=G6, G6&lt;4.5),1,0)</f>
        <v>1</v>
      </c>
      <c r="K6" s="6">
        <f t="shared" ref="K6:K21" si="3">IF(AND(3.5&lt;=G6, G6&lt;4),1,0)</f>
        <v>0</v>
      </c>
      <c r="L6" s="6">
        <f t="shared" ref="L6:L20" si="4">IF(G6&lt;=3.5,1,0)</f>
        <v>0</v>
      </c>
    </row>
    <row r="7" spans="1:12">
      <c r="A7" s="6" t="s">
        <v>8</v>
      </c>
      <c r="B7" s="6" t="s">
        <v>15</v>
      </c>
      <c r="C7" s="6">
        <v>3</v>
      </c>
      <c r="D7" s="6">
        <v>3</v>
      </c>
      <c r="E7" s="6">
        <v>4</v>
      </c>
      <c r="F7" s="6">
        <v>3</v>
      </c>
      <c r="G7" s="6">
        <f t="shared" si="0"/>
        <v>3.25</v>
      </c>
      <c r="H7" s="6"/>
      <c r="I7" s="6">
        <f t="shared" si="1"/>
        <v>0</v>
      </c>
      <c r="J7" s="6">
        <f t="shared" si="2"/>
        <v>0</v>
      </c>
      <c r="K7" s="6">
        <f t="shared" si="3"/>
        <v>0</v>
      </c>
      <c r="L7" s="6">
        <f t="shared" si="4"/>
        <v>1</v>
      </c>
    </row>
    <row r="8" spans="1:12">
      <c r="A8" s="6" t="s">
        <v>8</v>
      </c>
      <c r="B8" s="6" t="s">
        <v>16</v>
      </c>
      <c r="C8" s="6">
        <v>5</v>
      </c>
      <c r="D8" s="6">
        <v>5</v>
      </c>
      <c r="E8" s="6">
        <v>4</v>
      </c>
      <c r="F8" s="6">
        <v>4</v>
      </c>
      <c r="G8" s="6">
        <f t="shared" si="0"/>
        <v>4.5</v>
      </c>
      <c r="H8" s="6"/>
      <c r="I8" s="6">
        <f t="shared" si="1"/>
        <v>1</v>
      </c>
      <c r="J8" s="6">
        <f t="shared" si="2"/>
        <v>0</v>
      </c>
      <c r="K8" s="6">
        <f t="shared" si="3"/>
        <v>0</v>
      </c>
      <c r="L8" s="6">
        <f>IF(G8&lt;=3.5,1,0)</f>
        <v>0</v>
      </c>
    </row>
    <row r="9" spans="1:12" ht="15.75" thickBot="1">
      <c r="A9" s="6" t="s">
        <v>8</v>
      </c>
      <c r="B9" s="6" t="s">
        <v>17</v>
      </c>
      <c r="C9" s="6">
        <v>4</v>
      </c>
      <c r="D9" s="6">
        <v>3</v>
      </c>
      <c r="E9" s="6">
        <v>4</v>
      </c>
      <c r="F9" s="6">
        <v>3</v>
      </c>
      <c r="G9" s="6">
        <f t="shared" si="0"/>
        <v>3.5</v>
      </c>
      <c r="H9" s="6"/>
      <c r="I9" s="6">
        <f t="shared" si="1"/>
        <v>0</v>
      </c>
      <c r="J9" s="6">
        <f t="shared" si="2"/>
        <v>0</v>
      </c>
      <c r="K9" s="6">
        <f t="shared" si="3"/>
        <v>1</v>
      </c>
      <c r="L9" s="6">
        <v>0</v>
      </c>
    </row>
    <row r="10" spans="1:12" ht="15.75" thickBot="1">
      <c r="A10" s="2" t="s">
        <v>8</v>
      </c>
      <c r="B10" s="3" t="s">
        <v>12</v>
      </c>
      <c r="C10" s="3">
        <f>AVERAGE(C5:C9)</f>
        <v>4.2</v>
      </c>
      <c r="D10" s="3">
        <f t="shared" ref="D10:G10" si="5">AVERAGE(D5:D9)</f>
        <v>3.6</v>
      </c>
      <c r="E10" s="3">
        <f t="shared" si="5"/>
        <v>3.8</v>
      </c>
      <c r="F10" s="3">
        <f t="shared" si="5"/>
        <v>3.4</v>
      </c>
      <c r="G10" s="4">
        <f t="shared" si="5"/>
        <v>3.75</v>
      </c>
      <c r="I10" s="2">
        <f>SUM(I5:I9)</f>
        <v>1</v>
      </c>
      <c r="J10" s="2">
        <f t="shared" ref="J10:L10" si="6">SUM(J5:J9)</f>
        <v>1</v>
      </c>
      <c r="K10" s="2">
        <f t="shared" si="6"/>
        <v>2</v>
      </c>
      <c r="L10" s="2">
        <f t="shared" si="6"/>
        <v>1</v>
      </c>
    </row>
    <row r="11" spans="1:12">
      <c r="A11" s="1" t="s">
        <v>9</v>
      </c>
      <c r="B11" s="1" t="s">
        <v>18</v>
      </c>
      <c r="C11" s="1">
        <v>5</v>
      </c>
      <c r="D11" s="1">
        <v>4</v>
      </c>
      <c r="E11" s="1">
        <v>5</v>
      </c>
      <c r="F11" s="1">
        <v>5</v>
      </c>
      <c r="G11" s="6">
        <f t="shared" si="0"/>
        <v>4.75</v>
      </c>
      <c r="H11" s="6"/>
      <c r="I11" s="6">
        <f t="shared" si="1"/>
        <v>1</v>
      </c>
      <c r="J11" s="6">
        <f t="shared" si="2"/>
        <v>0</v>
      </c>
      <c r="K11" s="6">
        <f t="shared" si="3"/>
        <v>0</v>
      </c>
      <c r="L11" s="6">
        <f t="shared" si="4"/>
        <v>0</v>
      </c>
    </row>
    <row r="12" spans="1:12">
      <c r="A12" s="1" t="s">
        <v>9</v>
      </c>
      <c r="B12" s="1" t="s">
        <v>19</v>
      </c>
      <c r="C12" s="1">
        <v>4</v>
      </c>
      <c r="D12" s="1">
        <v>4</v>
      </c>
      <c r="E12" s="6">
        <v>3</v>
      </c>
      <c r="F12" s="1">
        <v>5</v>
      </c>
      <c r="G12" s="6">
        <f t="shared" si="0"/>
        <v>4</v>
      </c>
      <c r="H12" s="6"/>
      <c r="I12" s="6">
        <f t="shared" si="1"/>
        <v>0</v>
      </c>
      <c r="J12" s="6">
        <f>IF(AND(4&lt;=G12, G12&lt;4.5),1,0)</f>
        <v>1</v>
      </c>
      <c r="K12" s="6">
        <f t="shared" si="3"/>
        <v>0</v>
      </c>
      <c r="L12" s="6">
        <f t="shared" si="4"/>
        <v>0</v>
      </c>
    </row>
    <row r="13" spans="1:12">
      <c r="A13" s="1" t="s">
        <v>9</v>
      </c>
      <c r="B13" s="1" t="s">
        <v>20</v>
      </c>
      <c r="C13" s="1">
        <v>3</v>
      </c>
      <c r="D13" s="1">
        <v>4</v>
      </c>
      <c r="E13" s="6">
        <v>4</v>
      </c>
      <c r="F13" s="1">
        <v>3</v>
      </c>
      <c r="G13" s="6">
        <f t="shared" si="0"/>
        <v>3.5</v>
      </c>
      <c r="H13" s="6"/>
      <c r="I13" s="6">
        <f t="shared" si="1"/>
        <v>0</v>
      </c>
      <c r="J13" s="6">
        <f t="shared" si="2"/>
        <v>0</v>
      </c>
      <c r="K13" s="6">
        <f t="shared" si="3"/>
        <v>1</v>
      </c>
      <c r="L13" s="6">
        <v>0</v>
      </c>
    </row>
    <row r="14" spans="1:12">
      <c r="A14" s="1" t="s">
        <v>9</v>
      </c>
      <c r="B14" s="1" t="s">
        <v>21</v>
      </c>
      <c r="C14" s="1">
        <v>4</v>
      </c>
      <c r="D14" s="1">
        <v>3</v>
      </c>
      <c r="E14" s="6">
        <v>3</v>
      </c>
      <c r="F14" s="1">
        <v>5</v>
      </c>
      <c r="G14" s="6">
        <f t="shared" si="0"/>
        <v>3.75</v>
      </c>
      <c r="H14" s="6"/>
      <c r="I14" s="6">
        <f t="shared" si="1"/>
        <v>0</v>
      </c>
      <c r="J14" s="6">
        <f t="shared" si="2"/>
        <v>0</v>
      </c>
      <c r="K14" s="6">
        <f t="shared" si="3"/>
        <v>1</v>
      </c>
      <c r="L14" s="6">
        <f t="shared" si="4"/>
        <v>0</v>
      </c>
    </row>
    <row r="15" spans="1:12" ht="15.75" thickBot="1">
      <c r="A15" s="1" t="s">
        <v>9</v>
      </c>
      <c r="B15" s="1" t="s">
        <v>22</v>
      </c>
      <c r="C15" s="1">
        <v>3</v>
      </c>
      <c r="D15" s="1">
        <v>2</v>
      </c>
      <c r="E15" s="6">
        <v>3</v>
      </c>
      <c r="F15" s="1">
        <v>4</v>
      </c>
      <c r="G15" s="6">
        <f t="shared" si="0"/>
        <v>3</v>
      </c>
      <c r="H15" s="6"/>
      <c r="I15" s="6">
        <f t="shared" si="1"/>
        <v>0</v>
      </c>
      <c r="J15" s="6">
        <f t="shared" si="2"/>
        <v>0</v>
      </c>
      <c r="K15" s="6">
        <f t="shared" si="3"/>
        <v>0</v>
      </c>
      <c r="L15" s="6">
        <f t="shared" si="4"/>
        <v>1</v>
      </c>
    </row>
    <row r="16" spans="1:12" ht="15.75" thickBot="1">
      <c r="A16" s="5" t="s">
        <v>9</v>
      </c>
      <c r="B16" s="3" t="s">
        <v>12</v>
      </c>
      <c r="C16" s="3">
        <f>AVERAGE(C11:C15)</f>
        <v>3.8</v>
      </c>
      <c r="D16" s="3">
        <f t="shared" ref="D16:G16" si="7">AVERAGE(D11:D15)</f>
        <v>3.4</v>
      </c>
      <c r="E16" s="3">
        <f t="shared" si="7"/>
        <v>3.6</v>
      </c>
      <c r="F16" s="3">
        <f t="shared" si="7"/>
        <v>4.4000000000000004</v>
      </c>
      <c r="G16" s="4">
        <f t="shared" si="7"/>
        <v>3.8</v>
      </c>
      <c r="I16" s="2">
        <f>SUM(I11:I15)</f>
        <v>1</v>
      </c>
      <c r="J16" s="2">
        <f t="shared" ref="J16:L16" si="8">SUM(J11:J15)</f>
        <v>1</v>
      </c>
      <c r="K16" s="2">
        <f t="shared" si="8"/>
        <v>2</v>
      </c>
      <c r="L16" s="2">
        <f t="shared" si="8"/>
        <v>1</v>
      </c>
    </row>
    <row r="17" spans="1:17">
      <c r="A17" s="1" t="s">
        <v>10</v>
      </c>
      <c r="B17" s="1" t="s">
        <v>23</v>
      </c>
      <c r="C17" s="1">
        <v>3</v>
      </c>
      <c r="D17" s="1">
        <v>3</v>
      </c>
      <c r="E17" s="1">
        <v>3</v>
      </c>
      <c r="F17" s="1">
        <v>2</v>
      </c>
      <c r="G17" s="6">
        <f t="shared" si="0"/>
        <v>2.75</v>
      </c>
      <c r="H17" s="6"/>
      <c r="I17" s="6">
        <f t="shared" si="1"/>
        <v>0</v>
      </c>
      <c r="J17" s="6">
        <f t="shared" si="2"/>
        <v>0</v>
      </c>
      <c r="K17" s="6">
        <f t="shared" si="3"/>
        <v>0</v>
      </c>
      <c r="L17" s="6">
        <f t="shared" si="4"/>
        <v>1</v>
      </c>
    </row>
    <row r="18" spans="1:17">
      <c r="A18" s="1" t="s">
        <v>10</v>
      </c>
      <c r="B18" s="1" t="s">
        <v>24</v>
      </c>
      <c r="C18" s="1">
        <v>4</v>
      </c>
      <c r="D18" s="6">
        <v>5</v>
      </c>
      <c r="E18" s="1">
        <v>3</v>
      </c>
      <c r="F18" s="1">
        <v>3</v>
      </c>
      <c r="G18" s="6">
        <f t="shared" si="0"/>
        <v>3.75</v>
      </c>
      <c r="H18" s="6"/>
      <c r="I18" s="6">
        <f t="shared" si="1"/>
        <v>0</v>
      </c>
      <c r="J18" s="6">
        <f t="shared" si="2"/>
        <v>0</v>
      </c>
      <c r="K18" s="6">
        <f t="shared" si="3"/>
        <v>1</v>
      </c>
      <c r="L18" s="6">
        <f t="shared" si="4"/>
        <v>0</v>
      </c>
    </row>
    <row r="19" spans="1:17">
      <c r="A19" s="1" t="s">
        <v>10</v>
      </c>
      <c r="B19" s="1" t="s">
        <v>25</v>
      </c>
      <c r="C19" s="1">
        <v>5</v>
      </c>
      <c r="D19" s="6">
        <v>4</v>
      </c>
      <c r="E19" s="1">
        <v>4</v>
      </c>
      <c r="F19" s="1">
        <v>5</v>
      </c>
      <c r="G19" s="6">
        <f t="shared" si="0"/>
        <v>4.5</v>
      </c>
      <c r="H19" s="6"/>
      <c r="I19" s="6">
        <f t="shared" si="1"/>
        <v>1</v>
      </c>
      <c r="J19" s="6">
        <f t="shared" si="2"/>
        <v>0</v>
      </c>
      <c r="K19" s="6">
        <f t="shared" si="3"/>
        <v>0</v>
      </c>
      <c r="L19" s="6">
        <f t="shared" si="4"/>
        <v>0</v>
      </c>
    </row>
    <row r="20" spans="1:17">
      <c r="A20" s="1" t="s">
        <v>10</v>
      </c>
      <c r="B20" s="1" t="s">
        <v>26</v>
      </c>
      <c r="C20" s="1">
        <v>2</v>
      </c>
      <c r="D20" s="6">
        <v>3</v>
      </c>
      <c r="E20" s="1">
        <v>4</v>
      </c>
      <c r="F20" s="1">
        <v>3</v>
      </c>
      <c r="G20" s="6">
        <f t="shared" si="0"/>
        <v>3</v>
      </c>
      <c r="H20" s="6"/>
      <c r="I20" s="6">
        <f t="shared" si="1"/>
        <v>0</v>
      </c>
      <c r="J20" s="6">
        <f t="shared" si="2"/>
        <v>0</v>
      </c>
      <c r="K20" s="6">
        <f t="shared" si="3"/>
        <v>0</v>
      </c>
      <c r="L20" s="6">
        <f t="shared" si="4"/>
        <v>1</v>
      </c>
    </row>
    <row r="21" spans="1:17" ht="15.75" thickBot="1">
      <c r="A21" s="1" t="s">
        <v>10</v>
      </c>
      <c r="B21" s="1" t="s">
        <v>27</v>
      </c>
      <c r="C21" s="1">
        <v>3</v>
      </c>
      <c r="D21" s="6">
        <v>2</v>
      </c>
      <c r="E21" s="1">
        <v>3</v>
      </c>
      <c r="F21" s="1">
        <v>3</v>
      </c>
      <c r="G21" s="6">
        <f t="shared" si="0"/>
        <v>2.75</v>
      </c>
      <c r="H21" s="6"/>
      <c r="I21" s="6">
        <f t="shared" si="1"/>
        <v>0</v>
      </c>
      <c r="J21" s="6">
        <f t="shared" si="2"/>
        <v>0</v>
      </c>
      <c r="K21" s="6">
        <f t="shared" si="3"/>
        <v>0</v>
      </c>
      <c r="L21" s="6">
        <v>1</v>
      </c>
    </row>
    <row r="22" spans="1:17">
      <c r="A22" s="15" t="s">
        <v>10</v>
      </c>
      <c r="B22" s="11" t="s">
        <v>12</v>
      </c>
      <c r="C22" s="11">
        <f>AVERAGE(C17:C21)</f>
        <v>3.4</v>
      </c>
      <c r="D22" s="11">
        <f t="shared" ref="D22:G22" si="9">AVERAGE(D17:D21)</f>
        <v>3.4</v>
      </c>
      <c r="E22" s="11">
        <f t="shared" si="9"/>
        <v>3.4</v>
      </c>
      <c r="F22" s="11">
        <f t="shared" si="9"/>
        <v>3.2</v>
      </c>
      <c r="G22" s="12">
        <f t="shared" si="9"/>
        <v>3.35</v>
      </c>
      <c r="H22" s="6"/>
      <c r="I22" s="10">
        <f>SUM(I17:I21)</f>
        <v>1</v>
      </c>
      <c r="J22" s="10">
        <f t="shared" ref="J22:L22" si="10">SUM(J17:J21)</f>
        <v>0</v>
      </c>
      <c r="K22" s="10">
        <f t="shared" si="10"/>
        <v>1</v>
      </c>
      <c r="L22" s="10">
        <f t="shared" si="10"/>
        <v>3</v>
      </c>
    </row>
    <row r="23" spans="1:17" ht="15.75" thickBot="1">
      <c r="A23" s="16" t="s">
        <v>11</v>
      </c>
      <c r="B23" s="14" t="s">
        <v>12</v>
      </c>
      <c r="C23" s="17">
        <f>AVERAGE(C10,C16,C22)</f>
        <v>3.8000000000000003</v>
      </c>
      <c r="D23" s="17">
        <f t="shared" ref="D23:G23" si="11">AVERAGE(D10,D16,D22)</f>
        <v>3.4666666666666668</v>
      </c>
      <c r="E23" s="17">
        <f t="shared" si="11"/>
        <v>3.6</v>
      </c>
      <c r="F23" s="17">
        <f t="shared" si="11"/>
        <v>3.6666666666666665</v>
      </c>
      <c r="G23" s="18">
        <f t="shared" si="11"/>
        <v>3.6333333333333333</v>
      </c>
      <c r="I23" s="13">
        <f>SUM(I10,I16,I22)</f>
        <v>3</v>
      </c>
      <c r="J23" s="13">
        <f t="shared" ref="J23:L23" si="12">SUM(J10,J16,J22)</f>
        <v>2</v>
      </c>
      <c r="K23" s="13">
        <f t="shared" si="12"/>
        <v>5</v>
      </c>
      <c r="L23" s="13">
        <f t="shared" si="12"/>
        <v>5</v>
      </c>
    </row>
    <row r="25" spans="1:17">
      <c r="B25" s="19" t="s">
        <v>33</v>
      </c>
      <c r="C25" s="19"/>
      <c r="D25" s="19"/>
      <c r="E25" s="19"/>
      <c r="F25" s="19"/>
      <c r="G25" s="19"/>
      <c r="H25" s="19"/>
      <c r="J25" s="19" t="s">
        <v>34</v>
      </c>
      <c r="K25" s="19"/>
      <c r="L25" s="19"/>
      <c r="M25" s="19"/>
      <c r="N25" s="19"/>
      <c r="O25" s="19"/>
      <c r="P25" s="19"/>
      <c r="Q25" s="19"/>
    </row>
    <row r="26" spans="1:17">
      <c r="I26" s="20" t="s">
        <v>35</v>
      </c>
    </row>
    <row r="27" spans="1:17">
      <c r="I27" s="20"/>
    </row>
    <row r="28" spans="1:17">
      <c r="I28" s="20"/>
    </row>
    <row r="29" spans="1:17">
      <c r="I29" s="20"/>
    </row>
    <row r="30" spans="1:17">
      <c r="I30" s="20"/>
    </row>
    <row r="31" spans="1:17">
      <c r="I31" s="20"/>
    </row>
    <row r="32" spans="1:17">
      <c r="I32" s="20"/>
    </row>
    <row r="33" spans="9:9">
      <c r="I33" s="20"/>
    </row>
    <row r="34" spans="9:9">
      <c r="I34" s="20"/>
    </row>
    <row r="35" spans="9:9">
      <c r="I35" s="20"/>
    </row>
    <row r="36" spans="9:9">
      <c r="I36" s="20"/>
    </row>
    <row r="37" spans="9:9">
      <c r="I37" s="20"/>
    </row>
    <row r="38" spans="9:9">
      <c r="I38" s="20"/>
    </row>
    <row r="39" spans="9:9">
      <c r="I39" s="20"/>
    </row>
  </sheetData>
  <mergeCells count="12">
    <mergeCell ref="B25:H25"/>
    <mergeCell ref="J25:Q25"/>
    <mergeCell ref="I26:I39"/>
    <mergeCell ref="A1:L1"/>
    <mergeCell ref="A3:A4"/>
    <mergeCell ref="B3:B4"/>
    <mergeCell ref="G3:G4"/>
    <mergeCell ref="F3:F4"/>
    <mergeCell ref="E3:E4"/>
    <mergeCell ref="D3:D4"/>
    <mergeCell ref="C3:C4"/>
    <mergeCell ref="I3:L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2"/>
  <sheetViews>
    <sheetView tabSelected="1" workbookViewId="0">
      <selection activeCell="D2" sqref="D2"/>
    </sheetView>
  </sheetViews>
  <sheetFormatPr defaultRowHeight="15"/>
  <cols>
    <col min="3" max="3" width="15.42578125" customWidth="1"/>
  </cols>
  <sheetData>
    <row r="1" spans="1:3">
      <c r="A1" s="31" t="s">
        <v>36</v>
      </c>
      <c r="B1" s="31" t="s">
        <v>37</v>
      </c>
      <c r="C1" s="31" t="s">
        <v>38</v>
      </c>
    </row>
    <row r="2" spans="1:3">
      <c r="A2" s="32">
        <v>-3</v>
      </c>
      <c r="B2" s="33">
        <f>2*SIN(2*A2)</f>
        <v>0.55883099639785172</v>
      </c>
      <c r="C2" s="33">
        <f>2*COS(2*A2)-3*SIN(2*A2)</f>
        <v>1.0820940787039544</v>
      </c>
    </row>
    <row r="3" spans="1:3">
      <c r="A3" s="32">
        <v>-2.8</v>
      </c>
      <c r="B3" s="33">
        <f t="shared" ref="B3:B32" si="0">2*SIN(2*A3)</f>
        <v>1.2625332757446432</v>
      </c>
      <c r="C3" s="33">
        <f t="shared" ref="C3:C32" si="1">2*COS(2*A3)-3*SIN(2*A3)</f>
        <v>-0.34266815659646555</v>
      </c>
    </row>
    <row r="4" spans="1:3">
      <c r="A4" s="32">
        <v>-2.6</v>
      </c>
      <c r="B4" s="33">
        <f t="shared" si="0"/>
        <v>1.7669093114403063</v>
      </c>
      <c r="C4" s="33">
        <f t="shared" si="1"/>
        <v>-1.7133306245597051</v>
      </c>
    </row>
    <row r="5" spans="1:3">
      <c r="A5" s="32">
        <v>-2.4</v>
      </c>
      <c r="B5" s="33">
        <f t="shared" si="0"/>
        <v>1.9923292176716814</v>
      </c>
      <c r="C5" s="33">
        <f t="shared" si="1"/>
        <v>-2.8134958596286292</v>
      </c>
    </row>
    <row r="6" spans="1:3">
      <c r="A6" s="32">
        <v>-2.2000000000000002</v>
      </c>
      <c r="B6" s="33">
        <f t="shared" si="0"/>
        <v>1.903204147779032</v>
      </c>
      <c r="C6" s="33">
        <f t="shared" si="1"/>
        <v>-3.4694719616253868</v>
      </c>
    </row>
    <row r="7" spans="1:3">
      <c r="A7" s="32">
        <v>-2</v>
      </c>
      <c r="B7" s="33">
        <f t="shared" si="0"/>
        <v>1.5136049906158564</v>
      </c>
      <c r="C7" s="33">
        <f t="shared" si="1"/>
        <v>-3.577694727651008</v>
      </c>
    </row>
    <row r="8" spans="1:3">
      <c r="A8" s="32">
        <v>-1.8</v>
      </c>
      <c r="B8" s="33">
        <f t="shared" si="0"/>
        <v>0.88504088658970492</v>
      </c>
      <c r="C8" s="33">
        <f t="shared" si="1"/>
        <v>-3.1210781625528514</v>
      </c>
    </row>
    <row r="9" spans="1:3">
      <c r="A9" s="32">
        <v>-1.6</v>
      </c>
      <c r="B9" s="33">
        <f t="shared" si="0"/>
        <v>0.11674828685516017</v>
      </c>
      <c r="C9" s="33">
        <f t="shared" si="1"/>
        <v>-2.1717119818722463</v>
      </c>
    </row>
    <row r="10" spans="1:3">
      <c r="A10" s="32">
        <v>-1.4</v>
      </c>
      <c r="B10" s="33">
        <f t="shared" si="0"/>
        <v>-0.66997630031181021</v>
      </c>
      <c r="C10" s="33">
        <f t="shared" si="1"/>
        <v>-0.87948023086960081</v>
      </c>
    </row>
    <row r="11" spans="1:3">
      <c r="A11" s="32">
        <v>-1.2</v>
      </c>
      <c r="B11" s="33">
        <f t="shared" si="0"/>
        <v>-1.3509263611023019</v>
      </c>
      <c r="C11" s="33">
        <f t="shared" si="1"/>
        <v>0.55160211057096187</v>
      </c>
    </row>
    <row r="12" spans="1:3">
      <c r="A12" s="32">
        <v>-1</v>
      </c>
      <c r="B12" s="33">
        <f t="shared" si="0"/>
        <v>-1.8185948536513634</v>
      </c>
      <c r="C12" s="33">
        <f t="shared" si="1"/>
        <v>1.8955986073827602</v>
      </c>
    </row>
    <row r="13" spans="1:3">
      <c r="A13" s="32">
        <v>-0.8</v>
      </c>
      <c r="B13" s="33">
        <f t="shared" si="0"/>
        <v>-1.9991472060830102</v>
      </c>
      <c r="C13" s="33">
        <f t="shared" si="1"/>
        <v>2.9403217645219377</v>
      </c>
    </row>
    <row r="14" spans="1:3">
      <c r="A14" s="32">
        <v>-0.6</v>
      </c>
      <c r="B14" s="33">
        <f t="shared" si="0"/>
        <v>-1.8640781719344526</v>
      </c>
      <c r="C14" s="33">
        <f t="shared" si="1"/>
        <v>3.5208327668550261</v>
      </c>
    </row>
    <row r="15" spans="1:3">
      <c r="A15" s="32">
        <v>-0.4</v>
      </c>
      <c r="B15" s="33">
        <f t="shared" si="0"/>
        <v>-1.4347121817990456</v>
      </c>
      <c r="C15" s="33">
        <f t="shared" si="1"/>
        <v>3.545481691392899</v>
      </c>
    </row>
    <row r="16" spans="1:3">
      <c r="A16" s="32">
        <v>-0.2</v>
      </c>
      <c r="B16" s="33">
        <f t="shared" si="0"/>
        <v>-0.77883668461730104</v>
      </c>
      <c r="C16" s="33">
        <f t="shared" si="1"/>
        <v>3.0103770149317217</v>
      </c>
    </row>
    <row r="17" spans="1:3">
      <c r="A17" s="32">
        <v>0</v>
      </c>
      <c r="B17" s="33">
        <f t="shared" si="0"/>
        <v>0</v>
      </c>
      <c r="C17" s="33">
        <f t="shared" si="1"/>
        <v>2</v>
      </c>
    </row>
    <row r="18" spans="1:3">
      <c r="A18" s="32">
        <v>0.2</v>
      </c>
      <c r="B18" s="33">
        <f t="shared" si="0"/>
        <v>0.77883668461730104</v>
      </c>
      <c r="C18" s="33">
        <f t="shared" si="1"/>
        <v>0.67386696107981869</v>
      </c>
    </row>
    <row r="19" spans="1:3">
      <c r="A19" s="32">
        <v>0.4</v>
      </c>
      <c r="B19" s="33">
        <f t="shared" si="0"/>
        <v>1.4347121817990456</v>
      </c>
      <c r="C19" s="33">
        <f t="shared" si="1"/>
        <v>-0.75865485400423771</v>
      </c>
    </row>
    <row r="20" spans="1:3">
      <c r="A20" s="32">
        <v>0.6</v>
      </c>
      <c r="B20" s="33">
        <f t="shared" si="0"/>
        <v>1.8640781719344526</v>
      </c>
      <c r="C20" s="33">
        <f t="shared" si="1"/>
        <v>-2.0714017489483316</v>
      </c>
    </row>
    <row r="21" spans="1:3">
      <c r="A21" s="32">
        <v>0.8</v>
      </c>
      <c r="B21" s="33">
        <f t="shared" si="0"/>
        <v>1.9991472060830102</v>
      </c>
      <c r="C21" s="33">
        <f t="shared" si="1"/>
        <v>-3.0571198537270932</v>
      </c>
    </row>
    <row r="22" spans="1:3">
      <c r="A22" s="32">
        <v>1</v>
      </c>
      <c r="B22" s="33">
        <f t="shared" si="0"/>
        <v>1.8185948536513634</v>
      </c>
      <c r="C22" s="33">
        <f t="shared" si="1"/>
        <v>-3.5601859535713296</v>
      </c>
    </row>
    <row r="23" spans="1:3">
      <c r="A23" s="32">
        <v>1.2</v>
      </c>
      <c r="B23" s="33">
        <f t="shared" si="0"/>
        <v>1.3509263611023019</v>
      </c>
      <c r="C23" s="33">
        <f t="shared" si="1"/>
        <v>-3.5011769727359434</v>
      </c>
    </row>
    <row r="24" spans="1:3">
      <c r="A24" s="32">
        <v>1.4</v>
      </c>
      <c r="B24" s="33">
        <f t="shared" si="0"/>
        <v>0.66997630031181021</v>
      </c>
      <c r="C24" s="33">
        <f t="shared" si="1"/>
        <v>-2.8894091318050314</v>
      </c>
    </row>
    <row r="25" spans="1:3">
      <c r="A25" s="32">
        <v>1.6</v>
      </c>
      <c r="B25" s="33">
        <f t="shared" si="0"/>
        <v>-0.11674828685516017</v>
      </c>
      <c r="C25" s="33">
        <f t="shared" si="1"/>
        <v>-1.8214671213067659</v>
      </c>
    </row>
    <row r="26" spans="1:3">
      <c r="A26" s="32">
        <v>1.8</v>
      </c>
      <c r="B26" s="33">
        <f t="shared" si="0"/>
        <v>-0.88504088658970492</v>
      </c>
      <c r="C26" s="33">
        <f t="shared" si="1"/>
        <v>-0.46595550278373654</v>
      </c>
    </row>
    <row r="27" spans="1:3">
      <c r="A27" s="32">
        <v>2</v>
      </c>
      <c r="B27" s="33">
        <f t="shared" si="0"/>
        <v>-1.5136049906158564</v>
      </c>
      <c r="C27" s="33">
        <f t="shared" si="1"/>
        <v>0.9631202441965605</v>
      </c>
    </row>
    <row r="28" spans="1:3">
      <c r="A28" s="32">
        <v>2.2000000000000002</v>
      </c>
      <c r="B28" s="33">
        <f t="shared" si="0"/>
        <v>-1.903204147779032</v>
      </c>
      <c r="C28" s="33">
        <f t="shared" si="1"/>
        <v>2.240140481711709</v>
      </c>
    </row>
    <row r="29" spans="1:3">
      <c r="A29" s="32">
        <v>2.4</v>
      </c>
      <c r="B29" s="33">
        <f t="shared" si="0"/>
        <v>-1.9923292176716814</v>
      </c>
      <c r="C29" s="33">
        <f t="shared" si="1"/>
        <v>3.1634917933864148</v>
      </c>
    </row>
    <row r="30" spans="1:3">
      <c r="A30" s="32">
        <v>2.6</v>
      </c>
      <c r="B30" s="33">
        <f t="shared" si="0"/>
        <v>-1.7669093114403063</v>
      </c>
      <c r="C30" s="33">
        <f t="shared" si="1"/>
        <v>3.5873973097612133</v>
      </c>
    </row>
    <row r="31" spans="1:3">
      <c r="A31" s="32">
        <v>2.80000000000001</v>
      </c>
      <c r="B31" s="33">
        <f t="shared" si="0"/>
        <v>-1.2625332757446115</v>
      </c>
      <c r="C31" s="33">
        <f t="shared" si="1"/>
        <v>3.444931670637442</v>
      </c>
    </row>
    <row r="32" spans="1:3">
      <c r="A32" s="32">
        <v>3.0000000000000102</v>
      </c>
      <c r="B32" s="33">
        <f t="shared" si="0"/>
        <v>-0.55883099639781253</v>
      </c>
      <c r="C32" s="33">
        <f t="shared" si="1"/>
        <v>2.7585870678974622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успеваемости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2010-02-21T07:31:49Z</dcterms:modified>
</cp:coreProperties>
</file>